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60" windowWidth="21600" windowHeight="9675"/>
  </bookViews>
  <sheets>
    <sheet name="Лист1" sheetId="1" r:id="rId1"/>
  </sheets>
  <definedNames>
    <definedName name="_xlnm.Print_Titles" localSheetId="0">Лист1!$6:$6</definedName>
    <definedName name="_xlnm.Print_Area" localSheetId="0">Лист1!$A$1:$G$31</definedName>
  </definedNames>
  <calcPr calcId="145621"/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8" i="1"/>
  <c r="F29" i="1"/>
  <c r="D29" i="1" l="1"/>
  <c r="C29" i="1"/>
  <c r="F31" i="1" l="1"/>
  <c r="G8" i="1" l="1"/>
  <c r="G9" i="1"/>
  <c r="G30" i="1"/>
  <c r="G7" i="1"/>
  <c r="E7" i="1" l="1"/>
  <c r="D31" i="1" l="1"/>
  <c r="G31" i="1" s="1"/>
  <c r="C31" i="1"/>
  <c r="E8" i="1"/>
  <c r="E9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5" i="1"/>
  <c r="E26" i="1"/>
  <c r="E28" i="1"/>
  <c r="E30" i="1"/>
  <c r="E29" i="1" l="1"/>
  <c r="G29" i="1"/>
  <c r="E31" i="1"/>
</calcChain>
</file>

<file path=xl/sharedStrings.xml><?xml version="1.0" encoding="utf-8"?>
<sst xmlns="http://schemas.openxmlformats.org/spreadsheetml/2006/main" count="55" uniqueCount="55">
  <si>
    <t>Код целевой статьи расходов</t>
  </si>
  <si>
    <t>Наименование</t>
  </si>
  <si>
    <t>ИТОГО ПО ПРОГРАММАМ</t>
  </si>
  <si>
    <t>РАСХОДЫ ВСЕГО</t>
  </si>
  <si>
    <t>Темп роста к соответствующему периоду прошлого года, 
%</t>
  </si>
  <si>
    <t xml:space="preserve">Сведения об исполнении бюджета Находкинского городского округа по расходам в разрезе муниципальных программ 
за 1 квартал 2021года </t>
  </si>
  <si>
    <t xml:space="preserve">    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</si>
  <si>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0100000000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</si>
  <si>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</si>
  <si>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</si>
  <si>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</si>
  <si>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</si>
  <si>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</si>
  <si>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</si>
  <si>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</si>
  <si>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</si>
  <si>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</si>
  <si>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</si>
  <si>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</si>
  <si>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1900000000</t>
  </si>
  <si>
    <t>2000000000</t>
  </si>
  <si>
    <t>2100000000</t>
  </si>
  <si>
    <t>2200000000</t>
  </si>
  <si>
    <t>2300000000</t>
  </si>
  <si>
    <t>2500000000</t>
  </si>
  <si>
    <t>2600000000</t>
  </si>
  <si>
    <t>9900000000</t>
  </si>
  <si>
    <t xml:space="preserve">      Непрограммные направления деятельности органов местного самоуправления</t>
  </si>
  <si>
    <t xml:space="preserve">    Муниципальная программа "Информатизация администрации Находкинского городского округа" на 2018-2023 годы</t>
  </si>
  <si>
    <t xml:space="preserve">    Муниципальная программа "Развитие культуры в Находкинском городском округе" на 2019 - 2023 годы</t>
  </si>
  <si>
    <t xml:space="preserve">    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</si>
  <si>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 xml:space="preserve">    Муниципальная программа "Развитие образования в Находкинском городском округе" на 2020 - 2024 годы</t>
  </si>
  <si>
    <t xml:space="preserve">    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</si>
  <si>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 xml:space="preserve">    Муниципальная программа "Обеспечение доступным жильем жителей Находкинского городского округа на 2015-2017 годы и на период до 2025 года"</t>
  </si>
  <si>
    <t xml:space="preserve">    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</si>
  <si>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 xml:space="preserve">    Муниципальная программа "Защита населения и территории Находкинского городского округа от чрезвычайных ситуаций на 2021-2023 годы "</t>
  </si>
  <si>
    <t xml:space="preserve">    Муниципальная программа "Развитие туризма в Находкинском городском округе на 2018-2020 годы и на период до 2023 года"</t>
  </si>
  <si>
    <t xml:space="preserve">    Муниципальная программа "Развитие малого и среднего предпринимательства на территории Находкинского городского округа" на 2021-2023 годы</t>
  </si>
  <si>
    <t xml:space="preserve">    Муниципальная программа "Развитие муниципальной службы в администрации Находкинского городского округа на 2020-2022 годы"</t>
  </si>
  <si>
    <t xml:space="preserve">    Муниципальная программа "Противодействие коррупции в Находкинском городском округе на 2020-2022 годы"</t>
  </si>
  <si>
    <t xml:space="preserve">    Муниципальная программа "Управление муниципальными финансами Находкинского городского округа на 2022 - 2026 годы"</t>
  </si>
  <si>
    <t xml:space="preserve">    Муниципальная программа "Формирование современной городской среды Находкинского городского округа" на 2018-2024 годы</t>
  </si>
  <si>
    <t xml:space="preserve">    Муниципальная программа "Переселение граждан из аварийного жилищного фонда Находкинского городского округа на 2018-2025 годы"</t>
  </si>
  <si>
    <t xml:space="preserve">    Муниципальная программа "Управление муниципальным имуществом Находкинского городского округа на 2020-2022 годы"</t>
  </si>
  <si>
    <t xml:space="preserve">    Муниципальная программа "Благоустройство территорий Находкинского городского округа на 2021-2024 годы"</t>
  </si>
  <si>
    <t xml:space="preserve">    Муниципальная программа "Комплексное развитие сельских территорий Находкинского городского округа на 2021-2024 годы"</t>
  </si>
  <si>
    <t xml:space="preserve">    Муниципальная программа "Поддержка общественных инициатив на территории Находкинского городского округа" на 2022-2026 годы</t>
  </si>
  <si>
    <t>2800000000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</si>
  <si>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</si>
  <si>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Муниципальная программа "Укрепление общественного здоровья населения Находкинского городского округа на 2021-2024 годы"</t>
  </si>
  <si>
    <t>по состоянию на 01.10.2023года</t>
  </si>
  <si>
    <t>Утвержденные бюджетные назначения годовой план на текущий финансовый год, руб.
(в ред. 168-НПА)</t>
  </si>
  <si>
    <t>Фактически исполнено по состоянию на 01.10.2023, 
 руб.</t>
  </si>
  <si>
    <t>% исполнение годового плана по состоянию на 01.10.2023</t>
  </si>
  <si>
    <r>
      <t>Фактически исполнено по состоянию на 01.10.2022</t>
    </r>
    <r>
      <rPr>
        <i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 xml:space="preserve"> 
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</si>
</sst>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</font>
    <font>
      <sz val="11"/>
      <name val="Calibri"/>
      <family val="2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0C0C0"/>
        <bgColor indexed="64"/>
      </patternFill>
    </fill>
    <fill>
      <patternFill patternType="solid">
        <fgColor rgb="FFCCCCCC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16">
    <xf numFmtId="0" fontId="0" fillId="0" borderId="0"/>
    <xf numFmtId="4" fontId="4" fillId="2" borderId="2">
      <alignment horizontal="right" vertical="top" shrinkToFit="1"/>
    </xf>
    <xf numFmtId="0" fontId="5" fillId="0" borderId="0"/>
    <xf numFmtId="0" fontId="4" fillId="0" borderId="0">
      <alignment horizontal="left" vertical="top" wrapText="1"/>
    </xf>
    <xf numFmtId="0" fontId="4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4" fillId="0" borderId="0">
      <alignment wrapText="1"/>
    </xf>
    <xf numFmtId="0" fontId="4" fillId="0" borderId="0">
      <alignment horizontal="right"/>
    </xf>
    <xf numFmtId="0" fontId="4" fillId="0" borderId="3">
      <alignment horizontal="center" vertical="center" wrapText="1"/>
    </xf>
    <xf numFmtId="0" fontId="4" fillId="0" borderId="2">
      <alignment horizontal="center" vertical="center" shrinkToFit="1"/>
    </xf>
    <xf numFmtId="0" fontId="4" fillId="0" borderId="2">
      <alignment horizontal="left" vertical="top" wrapText="1"/>
    </xf>
    <xf numFmtId="0" fontId="7" fillId="0" borderId="4">
      <alignment horizontal="left"/>
    </xf>
    <xf numFmtId="4" fontId="7" fillId="3" borderId="2">
      <alignment horizontal="right" vertical="top" shrinkToFit="1"/>
    </xf>
    <xf numFmtId="0" fontId="4" fillId="0" borderId="5"/>
    <xf numFmtId="0" fontId="4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4" borderId="0"/>
    <xf numFmtId="0" fontId="7" fillId="0" borderId="2">
      <alignment horizontal="left" vertical="top" wrapText="1"/>
    </xf>
    <xf numFmtId="0" fontId="4" fillId="4" borderId="0">
      <alignment horizontal="center"/>
    </xf>
    <xf numFmtId="4" fontId="4" fillId="0" borderId="2">
      <alignment horizontal="right" vertical="top" shrinkToFit="1"/>
    </xf>
    <xf numFmtId="4" fontId="4" fillId="0" borderId="0">
      <alignment horizontal="right" shrinkToFit="1"/>
    </xf>
    <xf numFmtId="0" fontId="1" fillId="0" borderId="0"/>
    <xf numFmtId="0" fontId="12" fillId="0" borderId="0">
      <alignment horizontal="left"/>
    </xf>
    <xf numFmtId="0" fontId="5" fillId="0" borderId="0"/>
    <xf numFmtId="0" fontId="12" fillId="0" borderId="0">
      <alignment horizontal="left"/>
    </xf>
    <xf numFmtId="0" fontId="5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2" fillId="0" borderId="0">
      <alignment horizontal="left"/>
    </xf>
    <xf numFmtId="0" fontId="5" fillId="0" borderId="0"/>
    <xf numFmtId="0" fontId="4" fillId="5" borderId="0"/>
    <xf numFmtId="0" fontId="14" fillId="6" borderId="0"/>
    <xf numFmtId="0" fontId="4" fillId="0" borderId="0">
      <alignment horizontal="left" vertical="top" wrapText="1"/>
    </xf>
    <xf numFmtId="0" fontId="14" fillId="0" borderId="0">
      <alignment horizontal="left" vertical="top" wrapText="1"/>
    </xf>
    <xf numFmtId="0" fontId="4" fillId="0" borderId="0"/>
    <xf numFmtId="0" fontId="15" fillId="0" borderId="0">
      <alignment horizontal="center" wrapText="1"/>
    </xf>
    <xf numFmtId="0" fontId="6" fillId="0" borderId="0">
      <alignment horizontal="center" wrapText="1"/>
    </xf>
    <xf numFmtId="0" fontId="15" fillId="0" borderId="0">
      <alignment horizontal="center"/>
    </xf>
    <xf numFmtId="0" fontId="6" fillId="0" borderId="0">
      <alignment horizontal="center"/>
    </xf>
    <xf numFmtId="0" fontId="14" fillId="0" borderId="0">
      <alignment wrapText="1"/>
    </xf>
    <xf numFmtId="0" fontId="4" fillId="0" borderId="0">
      <alignment wrapText="1"/>
    </xf>
    <xf numFmtId="0" fontId="14" fillId="0" borderId="0">
      <alignment horizontal="right"/>
    </xf>
    <xf numFmtId="0" fontId="4" fillId="0" borderId="0">
      <alignment horizontal="right"/>
    </xf>
    <xf numFmtId="0" fontId="14" fillId="6" borderId="6"/>
    <xf numFmtId="0" fontId="4" fillId="5" borderId="6"/>
    <xf numFmtId="0" fontId="14" fillId="0" borderId="2">
      <alignment horizontal="center" vertical="center" wrapText="1"/>
    </xf>
    <xf numFmtId="0" fontId="4" fillId="0" borderId="2">
      <alignment horizontal="center" vertical="center" wrapText="1"/>
    </xf>
    <xf numFmtId="0" fontId="14" fillId="0" borderId="2">
      <alignment horizontal="center" vertical="center" shrinkToFit="1"/>
    </xf>
    <xf numFmtId="0" fontId="4" fillId="0" borderId="7"/>
    <xf numFmtId="0" fontId="14" fillId="6" borderId="5"/>
    <xf numFmtId="0" fontId="4" fillId="0" borderId="2">
      <alignment horizontal="center" vertical="center" shrinkToFit="1"/>
    </xf>
    <xf numFmtId="0" fontId="4" fillId="0" borderId="2">
      <alignment horizontal="center" vertical="center" shrinkToFit="1"/>
    </xf>
    <xf numFmtId="0" fontId="16" fillId="0" borderId="2">
      <alignment horizontal="left"/>
    </xf>
    <xf numFmtId="0" fontId="4" fillId="5" borderId="5"/>
    <xf numFmtId="0" fontId="14" fillId="0" borderId="0">
      <alignment horizontal="left" wrapText="1"/>
    </xf>
    <xf numFmtId="0" fontId="7" fillId="0" borderId="2">
      <alignment horizontal="left"/>
    </xf>
    <xf numFmtId="4" fontId="16" fillId="3" borderId="2">
      <alignment horizontal="right" vertical="top" shrinkToFit="1"/>
    </xf>
    <xf numFmtId="4" fontId="7" fillId="7" borderId="2">
      <alignment horizontal="right" vertical="top" shrinkToFit="1"/>
    </xf>
    <xf numFmtId="0" fontId="14" fillId="0" borderId="0"/>
    <xf numFmtId="4" fontId="16" fillId="8" borderId="2">
      <alignment horizontal="right" vertical="top" shrinkToFit="1"/>
    </xf>
    <xf numFmtId="0" fontId="15" fillId="0" borderId="0">
      <alignment horizontal="center"/>
    </xf>
    <xf numFmtId="0" fontId="4" fillId="0" borderId="5"/>
    <xf numFmtId="0" fontId="14" fillId="0" borderId="0">
      <alignment wrapText="1"/>
    </xf>
    <xf numFmtId="0" fontId="4" fillId="0" borderId="0">
      <alignment horizontal="left" wrapText="1"/>
    </xf>
    <xf numFmtId="0" fontId="14" fillId="0" borderId="0">
      <alignment horizontal="right"/>
    </xf>
    <xf numFmtId="49" fontId="4" fillId="0" borderId="2">
      <alignment horizontal="left" vertical="top" wrapText="1"/>
    </xf>
    <xf numFmtId="49" fontId="4" fillId="0" borderId="2">
      <alignment horizontal="left" vertical="top" wrapText="1"/>
    </xf>
    <xf numFmtId="0" fontId="14" fillId="0" borderId="7"/>
    <xf numFmtId="4" fontId="4" fillId="9" borderId="2">
      <alignment horizontal="right" vertical="top" shrinkToFit="1"/>
    </xf>
    <xf numFmtId="4" fontId="4" fillId="10" borderId="2">
      <alignment horizontal="right" vertical="top" shrinkToFit="1"/>
    </xf>
    <xf numFmtId="49" fontId="14" fillId="0" borderId="2">
      <alignment horizontal="left" vertical="top" wrapText="1"/>
    </xf>
    <xf numFmtId="0" fontId="4" fillId="5" borderId="8">
      <alignment horizontal="center"/>
    </xf>
    <xf numFmtId="0" fontId="14" fillId="6" borderId="8"/>
    <xf numFmtId="0" fontId="4" fillId="5" borderId="0">
      <alignment horizontal="center"/>
    </xf>
    <xf numFmtId="49" fontId="16" fillId="0" borderId="2">
      <alignment horizontal="left" vertical="top" wrapText="1"/>
    </xf>
    <xf numFmtId="4" fontId="4" fillId="0" borderId="2">
      <alignment horizontal="right" vertical="top" shrinkToFit="1"/>
    </xf>
    <xf numFmtId="4" fontId="14" fillId="2" borderId="2">
      <alignment horizontal="right" vertical="top" shrinkToFit="1"/>
    </xf>
    <xf numFmtId="49" fontId="7" fillId="0" borderId="2">
      <alignment horizontal="left" vertical="top" wrapText="1"/>
    </xf>
    <xf numFmtId="4" fontId="14" fillId="0" borderId="2">
      <alignment horizontal="right" vertical="top" shrinkToFit="1"/>
    </xf>
    <xf numFmtId="4" fontId="4" fillId="0" borderId="7">
      <alignment horizontal="right" shrinkToFit="1"/>
    </xf>
    <xf numFmtId="4" fontId="4" fillId="0" borderId="0">
      <alignment horizontal="right" shrinkToFit="1"/>
    </xf>
    <xf numFmtId="0" fontId="4" fillId="5" borderId="0">
      <alignment horizontal="left"/>
    </xf>
    <xf numFmtId="0" fontId="4" fillId="5" borderId="5">
      <alignment horizontal="center"/>
    </xf>
    <xf numFmtId="0" fontId="9" fillId="0" borderId="0"/>
    <xf numFmtId="0" fontId="9" fillId="0" borderId="0"/>
    <xf numFmtId="0" fontId="8" fillId="0" borderId="0"/>
    <xf numFmtId="0" fontId="11" fillId="0" borderId="0"/>
    <xf numFmtId="0" fontId="1" fillId="0" borderId="0"/>
    <xf numFmtId="0" fontId="5" fillId="0" borderId="0"/>
    <xf numFmtId="0" fontId="4" fillId="0" borderId="2">
      <alignment horizontal="left" vertical="top" wrapText="1"/>
    </xf>
    <xf numFmtId="4" fontId="4" fillId="2" borderId="2">
      <alignment horizontal="right" vertical="top" shrinkToFit="1"/>
    </xf>
    <xf numFmtId="4" fontId="7" fillId="3" borderId="2">
      <alignment horizontal="right" vertical="top" shrinkToFit="1"/>
    </xf>
    <xf numFmtId="0" fontId="4" fillId="0" borderId="0"/>
    <xf numFmtId="0" fontId="4" fillId="0" borderId="0"/>
    <xf numFmtId="0" fontId="4" fillId="4" borderId="0"/>
    <xf numFmtId="0" fontId="4" fillId="4" borderId="6"/>
    <xf numFmtId="0" fontId="4" fillId="4" borderId="5"/>
    <xf numFmtId="0" fontId="4" fillId="4" borderId="8"/>
    <xf numFmtId="0" fontId="4" fillId="4" borderId="8">
      <alignment horizontal="center"/>
    </xf>
    <xf numFmtId="0" fontId="4" fillId="4" borderId="0">
      <alignment horizontal="center"/>
    </xf>
    <xf numFmtId="0" fontId="7" fillId="0" borderId="2">
      <alignment horizontal="left" vertical="top" wrapText="1"/>
    </xf>
    <xf numFmtId="0" fontId="4" fillId="4" borderId="0">
      <alignment horizontal="left"/>
    </xf>
    <xf numFmtId="4" fontId="4" fillId="0" borderId="7">
      <alignment horizontal="right" shrinkToFit="1"/>
    </xf>
    <xf numFmtId="4" fontId="4" fillId="0" borderId="0">
      <alignment horizontal="right" shrinkToFit="1"/>
    </xf>
    <xf numFmtId="0" fontId="4" fillId="4" borderId="5">
      <alignment horizontal="center"/>
    </xf>
    <xf numFmtId="0" fontId="4" fillId="0" borderId="2">
      <alignment horizontal="center" vertical="top" wrapText="1"/>
    </xf>
    <xf numFmtId="0" fontId="7" fillId="0" borderId="4">
      <alignment horizontal="center"/>
    </xf>
    <xf numFmtId="0" fontId="7" fillId="0" borderId="2">
      <alignment vertical="top" wrapText="1"/>
    </xf>
    <xf numFmtId="4" fontId="7" fillId="2" borderId="2">
      <alignment horizontal="right" vertical="top" shrinkToFit="1"/>
    </xf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20" fillId="0" borderId="9" xfId="0" applyFont="1" applyBorder="1" applyAlignment="1">
      <alignment horizontal="justify" vertical="top" wrapText="1"/>
    </xf>
    <xf numFmtId="0" fontId="20" fillId="0" borderId="1" xfId="0" applyFont="1" applyBorder="1" applyAlignment="1">
      <alignment horizontal="justify" vertical="top" wrapText="1"/>
    </xf>
    <xf numFmtId="0" fontId="21" fillId="0" borderId="1" xfId="0" applyFont="1" applyBorder="1" applyAlignment="1">
      <alignment horizontal="center" vertical="center" wrapText="1"/>
    </xf>
    <xf numFmtId="1" fontId="22" fillId="11" borderId="1" xfId="14" applyNumberFormat="1" applyFont="1" applyFill="1" applyBorder="1" applyAlignment="1" applyProtection="1">
      <alignment horizontal="center" vertical="top" shrinkToFit="1"/>
    </xf>
    <xf numFmtId="0" fontId="23" fillId="0" borderId="1" xfId="0" applyFont="1" applyBorder="1" applyAlignment="1">
      <alignment horizontal="left" vertical="top" wrapText="1"/>
    </xf>
    <xf numFmtId="0" fontId="22" fillId="11" borderId="1" xfId="23" applyNumberFormat="1" applyFont="1" applyFill="1" applyBorder="1" applyAlignment="1" applyProtection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2" fillId="11" borderId="0" xfId="23" applyNumberFormat="1" applyFont="1" applyFill="1" applyAlignment="1" applyProtection="1">
      <alignment vertical="top" wrapText="1"/>
    </xf>
    <xf numFmtId="0" fontId="2" fillId="0" borderId="0" xfId="0" applyFont="1" applyAlignment="1">
      <alignment vertical="top" wrapText="1"/>
    </xf>
    <xf numFmtId="1" fontId="22" fillId="11" borderId="5" xfId="14" applyNumberFormat="1" applyFont="1" applyFill="1" applyAlignment="1" applyProtection="1">
      <alignment horizontal="center" vertical="top" shrinkToFit="1"/>
    </xf>
    <xf numFmtId="0" fontId="18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7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4" fontId="21" fillId="0" borderId="10" xfId="24" applyNumberFormat="1" applyFont="1" applyBorder="1" applyProtection="1">
      <alignment horizontal="right" vertical="top" shrinkToFit="1"/>
    </xf>
    <xf numFmtId="4" fontId="21" fillId="0" borderId="2" xfId="24" applyNumberFormat="1" applyFont="1" applyProtection="1">
      <alignment horizontal="right" vertical="top" shrinkToFit="1"/>
    </xf>
    <xf numFmtId="4" fontId="21" fillId="0" borderId="12" xfId="24" applyNumberFormat="1" applyFont="1" applyBorder="1" applyProtection="1">
      <alignment horizontal="right" vertical="top" shrinkToFit="1"/>
    </xf>
    <xf numFmtId="4" fontId="21" fillId="0" borderId="1" xfId="24" applyNumberFormat="1" applyFont="1" applyBorder="1" applyProtection="1">
      <alignment horizontal="right" vertical="top" shrinkToFit="1"/>
    </xf>
    <xf numFmtId="4" fontId="21" fillId="0" borderId="11" xfId="24" applyNumberFormat="1" applyFont="1" applyBorder="1" applyProtection="1">
      <alignment horizontal="right" vertical="top" shrinkToFit="1"/>
    </xf>
    <xf numFmtId="4" fontId="20" fillId="0" borderId="1" xfId="24" applyNumberFormat="1" applyFont="1" applyBorder="1" applyProtection="1">
      <alignment horizontal="right" vertical="top" shrinkToFit="1"/>
    </xf>
    <xf numFmtId="4" fontId="21" fillId="0" borderId="1" xfId="6" applyNumberFormat="1" applyFont="1" applyBorder="1" applyAlignment="1" applyProtection="1">
      <alignment horizontal="right" vertical="top" shrinkToFit="1"/>
    </xf>
    <xf numFmtId="4" fontId="20" fillId="0" borderId="1" xfId="0" applyNumberFormat="1" applyFont="1" applyFill="1" applyBorder="1" applyAlignment="1">
      <alignment horizontal="right" vertical="top" wrapText="1"/>
    </xf>
    <xf numFmtId="4" fontId="20" fillId="0" borderId="1" xfId="6" applyNumberFormat="1" applyFont="1" applyBorder="1" applyAlignment="1" applyProtection="1">
      <alignment horizontal="right" vertical="top" shrinkToFit="1"/>
    </xf>
    <xf numFmtId="0" fontId="24" fillId="0" borderId="0" xfId="0" applyFont="1" applyAlignment="1">
      <alignment wrapText="1"/>
    </xf>
    <xf numFmtId="0" fontId="21" fillId="11" borderId="1" xfId="0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horizontal="right" vertical="top" wrapText="1"/>
    </xf>
    <xf numFmtId="4" fontId="20" fillId="11" borderId="1" xfId="0" applyNumberFormat="1" applyFont="1" applyFill="1" applyBorder="1" applyAlignment="1">
      <alignment horizontal="right" vertical="top" wrapText="1"/>
    </xf>
    <xf numFmtId="0" fontId="24" fillId="11" borderId="0" xfId="0" applyFont="1" applyFill="1" applyAlignment="1">
      <alignment wrapText="1"/>
    </xf>
  </cellXfs>
  <cellStyles count="116">
    <cellStyle name="br" xfId="18"/>
    <cellStyle name="br 2" xfId="28"/>
    <cellStyle name="br 3" xfId="27"/>
    <cellStyle name="col" xfId="17"/>
    <cellStyle name="col 2" xfId="30"/>
    <cellStyle name="col 3" xfId="29"/>
    <cellStyle name="st24" xfId="113"/>
    <cellStyle name="st25" xfId="112"/>
    <cellStyle name="style0" xfId="19"/>
    <cellStyle name="style0 2" xfId="32"/>
    <cellStyle name="style0 3" xfId="99"/>
    <cellStyle name="style0 4" xfId="31"/>
    <cellStyle name="td" xfId="20"/>
    <cellStyle name="td 2" xfId="34"/>
    <cellStyle name="td 3" xfId="100"/>
    <cellStyle name="td 4" xfId="33"/>
    <cellStyle name="tr" xfId="16"/>
    <cellStyle name="tr 2" xfId="36"/>
    <cellStyle name="tr 3" xfId="35"/>
    <cellStyle name="xl21" xfId="21"/>
    <cellStyle name="xl21 2" xfId="38"/>
    <cellStyle name="xl21 3" xfId="101"/>
    <cellStyle name="xl21 4" xfId="37"/>
    <cellStyle name="xl22" xfId="9"/>
    <cellStyle name="xl22 2" xfId="40"/>
    <cellStyle name="xl22 3" xfId="39"/>
    <cellStyle name="xl23" xfId="10"/>
    <cellStyle name="xl23 2" xfId="42"/>
    <cellStyle name="xl23 3" xfId="41"/>
    <cellStyle name="xl24" xfId="12"/>
    <cellStyle name="xl24 2" xfId="44"/>
    <cellStyle name="xl24 3" xfId="43"/>
    <cellStyle name="xl25" xfId="14"/>
    <cellStyle name="xl25 2" xfId="46"/>
    <cellStyle name="xl25 3" xfId="45"/>
    <cellStyle name="xl26" xfId="3"/>
    <cellStyle name="xl26 2" xfId="48"/>
    <cellStyle name="xl26 3" xfId="47"/>
    <cellStyle name="xl27" xfId="5"/>
    <cellStyle name="xl27 2" xfId="50"/>
    <cellStyle name="xl27 3" xfId="49"/>
    <cellStyle name="xl28" xfId="6"/>
    <cellStyle name="xl28 2" xfId="52"/>
    <cellStyle name="xl28 3" xfId="102"/>
    <cellStyle name="xl28 4" xfId="51"/>
    <cellStyle name="xl29" xfId="7"/>
    <cellStyle name="xl29 2" xfId="54"/>
    <cellStyle name="xl29 3" xfId="53"/>
    <cellStyle name="xl30" xfId="8"/>
    <cellStyle name="xl30 2" xfId="56"/>
    <cellStyle name="xl30 3" xfId="55"/>
    <cellStyle name="xl31" xfId="13"/>
    <cellStyle name="xl31 2" xfId="58"/>
    <cellStyle name="xl31 3" xfId="59"/>
    <cellStyle name="xl31 4" xfId="57"/>
    <cellStyle name="xl32" xfId="4"/>
    <cellStyle name="xl32 2" xfId="61"/>
    <cellStyle name="xl32 3" xfId="103"/>
    <cellStyle name="xl32 4" xfId="60"/>
    <cellStyle name="xl33" xfId="15"/>
    <cellStyle name="xl33 2" xfId="63"/>
    <cellStyle name="xl33 3" xfId="62"/>
    <cellStyle name="xl34" xfId="11"/>
    <cellStyle name="xl34 2" xfId="65"/>
    <cellStyle name="xl34 3" xfId="98"/>
    <cellStyle name="xl34 4" xfId="64"/>
    <cellStyle name="xl35" xfId="22"/>
    <cellStyle name="xl35 2" xfId="67"/>
    <cellStyle name="xl35 3" xfId="104"/>
    <cellStyle name="xl35 4" xfId="66"/>
    <cellStyle name="xl36" xfId="1"/>
    <cellStyle name="xl36 2" xfId="69"/>
    <cellStyle name="xl36 3" xfId="68"/>
    <cellStyle name="xl37" xfId="23"/>
    <cellStyle name="xl37 2" xfId="71"/>
    <cellStyle name="xl37 3" xfId="70"/>
    <cellStyle name="xl38" xfId="24"/>
    <cellStyle name="xl38 2" xfId="73"/>
    <cellStyle name="xl38 3" xfId="74"/>
    <cellStyle name="xl38 4" xfId="96"/>
    <cellStyle name="xl38 5" xfId="72"/>
    <cellStyle name="xl39" xfId="25"/>
    <cellStyle name="xl39 2" xfId="76"/>
    <cellStyle name="xl39 2 2" xfId="97"/>
    <cellStyle name="xl39 3" xfId="77"/>
    <cellStyle name="xl39 4" xfId="75"/>
    <cellStyle name="xl40" xfId="78"/>
    <cellStyle name="xl40 2" xfId="79"/>
    <cellStyle name="xl40 3" xfId="105"/>
    <cellStyle name="xl41" xfId="80"/>
    <cellStyle name="xl41 2" xfId="81"/>
    <cellStyle name="xl41 3" xfId="106"/>
    <cellStyle name="xl42" xfId="82"/>
    <cellStyle name="xl42 2" xfId="83"/>
    <cellStyle name="xl43" xfId="84"/>
    <cellStyle name="xl43 2" xfId="85"/>
    <cellStyle name="xl43 3" xfId="107"/>
    <cellStyle name="xl44" xfId="86"/>
    <cellStyle name="xl44 2" xfId="108"/>
    <cellStyle name="xl45" xfId="87"/>
    <cellStyle name="xl45 2" xfId="109"/>
    <cellStyle name="xl46" xfId="88"/>
    <cellStyle name="xl46 2" xfId="110"/>
    <cellStyle name="xl47" xfId="89"/>
    <cellStyle name="xl47 2" xfId="111"/>
    <cellStyle name="xl61" xfId="114"/>
    <cellStyle name="xl64" xfId="115"/>
    <cellStyle name="Обычный" xfId="0" builtinId="0"/>
    <cellStyle name="Обычный 2" xfId="2"/>
    <cellStyle name="Обычный 2 2" xfId="91"/>
    <cellStyle name="Обычный 2 3" xfId="95"/>
    <cellStyle name="Обычный 2 4" xfId="90"/>
    <cellStyle name="Обычный 3" xfId="92"/>
    <cellStyle name="Обычный 4" xfId="93"/>
    <cellStyle name="Обычный 5" xfId="94"/>
    <cellStyle name="Обычный 6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abSelected="1" zoomScaleNormal="100" zoomScaleSheetLayoutView="100" workbookViewId="0">
      <pane ySplit="5" topLeftCell="A6" activePane="bottomLeft" state="frozen"/>
      <selection pane="bottomLeft" activeCell="H21" sqref="H21:H22"/>
    </sheetView>
  </sheetViews>
  <sheetFormatPr defaultColWidth="9.140625" defaultRowHeight="15.75" x14ac:dyDescent="0.25"/>
  <cols>
    <col min="1" max="1" width="13.7109375" style="1" customWidth="1"/>
    <col min="2" max="2" width="46.140625" style="13" customWidth="1"/>
    <col min="3" max="3" width="20.42578125" style="28" customWidth="1"/>
    <col min="4" max="4" width="17.7109375" style="28" customWidth="1"/>
    <col min="5" max="5" width="17.28515625" style="28" customWidth="1"/>
    <col min="6" max="6" width="18.140625" style="33" customWidth="1"/>
    <col min="7" max="7" width="19.28515625" style="28" customWidth="1"/>
    <col min="8" max="16384" width="9.140625" style="1"/>
  </cols>
  <sheetData>
    <row r="2" spans="1:7" ht="18.75" x14ac:dyDescent="0.3">
      <c r="A2" s="15" t="s">
        <v>5</v>
      </c>
      <c r="B2" s="15"/>
      <c r="C2" s="15"/>
      <c r="D2" s="15"/>
      <c r="E2" s="15"/>
      <c r="F2" s="15"/>
      <c r="G2" s="15"/>
    </row>
    <row r="3" spans="1:7" ht="18.75" x14ac:dyDescent="0.3">
      <c r="A3" s="18" t="s">
        <v>50</v>
      </c>
      <c r="B3" s="18"/>
      <c r="C3" s="18"/>
      <c r="D3" s="18"/>
      <c r="E3" s="18"/>
      <c r="F3" s="18"/>
      <c r="G3" s="18"/>
    </row>
    <row r="4" spans="1:7" ht="18.75" x14ac:dyDescent="0.25">
      <c r="A4" s="17"/>
      <c r="B4" s="17"/>
      <c r="C4" s="17"/>
      <c r="D4" s="17"/>
      <c r="E4" s="17"/>
      <c r="F4" s="17"/>
      <c r="G4" s="17"/>
    </row>
    <row r="5" spans="1:7" ht="76.5" x14ac:dyDescent="0.25">
      <c r="A5" s="7" t="s">
        <v>0</v>
      </c>
      <c r="B5" s="11" t="s">
        <v>1</v>
      </c>
      <c r="C5" s="7" t="s">
        <v>51</v>
      </c>
      <c r="D5" s="7" t="s">
        <v>52</v>
      </c>
      <c r="E5" s="7" t="s">
        <v>53</v>
      </c>
      <c r="F5" s="29" t="s">
        <v>54</v>
      </c>
      <c r="G5" s="7" t="s">
        <v>4</v>
      </c>
    </row>
    <row r="6" spans="1:7" x14ac:dyDescent="0.25">
      <c r="A6" s="7">
        <v>1</v>
      </c>
      <c r="B6" s="11">
        <v>2</v>
      </c>
      <c r="C6" s="7">
        <v>3</v>
      </c>
      <c r="D6" s="7">
        <v>4</v>
      </c>
      <c r="E6" s="7">
        <v>5</v>
      </c>
      <c r="F6" s="29">
        <v>6</v>
      </c>
      <c r="G6" s="7">
        <v>7</v>
      </c>
    </row>
    <row r="7" spans="1:7" ht="38.25" x14ac:dyDescent="0.25">
      <c r="A7" s="14" t="s">
        <v>7</v>
      </c>
      <c r="B7" s="10" t="s">
        <v>28</v>
      </c>
      <c r="C7" s="19">
        <v>5347878</v>
      </c>
      <c r="D7" s="20">
        <v>3352675.4</v>
      </c>
      <c r="E7" s="30">
        <f t="shared" ref="E7:E31" si="0">D7/C7%</f>
        <v>62.691695659474654</v>
      </c>
      <c r="F7" s="20">
        <v>3210450.2</v>
      </c>
      <c r="G7" s="30">
        <f>D7/F7*100</f>
        <v>104.4300702748792</v>
      </c>
    </row>
    <row r="8" spans="1:7" ht="25.5" x14ac:dyDescent="0.25">
      <c r="A8" s="14" t="s">
        <v>8</v>
      </c>
      <c r="B8" s="10" t="s">
        <v>29</v>
      </c>
      <c r="C8" s="19">
        <v>546159340.69000006</v>
      </c>
      <c r="D8" s="20">
        <v>409680015</v>
      </c>
      <c r="E8" s="30">
        <f t="shared" si="0"/>
        <v>75.011079089560837</v>
      </c>
      <c r="F8" s="20">
        <v>317585835.18000001</v>
      </c>
      <c r="G8" s="30">
        <f t="shared" ref="G8:G31" si="1">D8/F8*100</f>
        <v>128.99820131077422</v>
      </c>
    </row>
    <row r="9" spans="1:7" ht="53.25" customHeight="1" x14ac:dyDescent="0.25">
      <c r="A9" s="14" t="s">
        <v>9</v>
      </c>
      <c r="B9" s="10" t="s">
        <v>30</v>
      </c>
      <c r="C9" s="19">
        <v>1800000</v>
      </c>
      <c r="D9" s="20">
        <v>1800000</v>
      </c>
      <c r="E9" s="30">
        <f t="shared" si="0"/>
        <v>100</v>
      </c>
      <c r="F9" s="20">
        <v>1800000</v>
      </c>
      <c r="G9" s="30">
        <f t="shared" si="1"/>
        <v>100</v>
      </c>
    </row>
    <row r="10" spans="1:7" ht="25.5" x14ac:dyDescent="0.25">
      <c r="A10" s="14" t="s">
        <v>10</v>
      </c>
      <c r="B10" s="10" t="s">
        <v>31</v>
      </c>
      <c r="C10" s="19">
        <v>2836766442.98</v>
      </c>
      <c r="D10" s="20">
        <v>1900857147.1099999</v>
      </c>
      <c r="E10" s="30">
        <f t="shared" si="0"/>
        <v>67.00788328252942</v>
      </c>
      <c r="F10" s="20">
        <v>1683485784.5599999</v>
      </c>
      <c r="G10" s="30">
        <f t="shared" si="1"/>
        <v>112.91198087584759</v>
      </c>
    </row>
    <row r="11" spans="1:7" ht="51" x14ac:dyDescent="0.25">
      <c r="A11" s="14" t="s">
        <v>11</v>
      </c>
      <c r="B11" s="10" t="s">
        <v>32</v>
      </c>
      <c r="C11" s="19">
        <v>416463292.83999997</v>
      </c>
      <c r="D11" s="20">
        <v>187539276.88</v>
      </c>
      <c r="E11" s="30">
        <f t="shared" si="0"/>
        <v>45.031406153735205</v>
      </c>
      <c r="F11" s="20">
        <v>283038787.04000002</v>
      </c>
      <c r="G11" s="30">
        <f t="shared" si="1"/>
        <v>66.259214449465645</v>
      </c>
    </row>
    <row r="12" spans="1:7" ht="40.5" customHeight="1" x14ac:dyDescent="0.25">
      <c r="A12" s="14" t="s">
        <v>12</v>
      </c>
      <c r="B12" s="10" t="s">
        <v>33</v>
      </c>
      <c r="C12" s="19">
        <v>54932869.079999998</v>
      </c>
      <c r="D12" s="20">
        <v>30140369.620000001</v>
      </c>
      <c r="E12" s="30">
        <f t="shared" si="0"/>
        <v>54.867641404467491</v>
      </c>
      <c r="F12" s="20">
        <v>38059219.369999997</v>
      </c>
      <c r="G12" s="30">
        <f t="shared" si="1"/>
        <v>79.193346891812524</v>
      </c>
    </row>
    <row r="13" spans="1:7" ht="51" x14ac:dyDescent="0.25">
      <c r="A13" s="14" t="s">
        <v>13</v>
      </c>
      <c r="B13" s="10" t="s">
        <v>34</v>
      </c>
      <c r="C13" s="19">
        <v>266175754.09999999</v>
      </c>
      <c r="D13" s="20">
        <v>46523118.390000001</v>
      </c>
      <c r="E13" s="30">
        <f t="shared" si="0"/>
        <v>17.478345669501383</v>
      </c>
      <c r="F13" s="20">
        <v>35292547.240000002</v>
      </c>
      <c r="G13" s="30">
        <f t="shared" si="1"/>
        <v>131.82136747916979</v>
      </c>
    </row>
    <row r="14" spans="1:7" s="4" customFormat="1" ht="38.25" x14ac:dyDescent="0.25">
      <c r="A14" s="14" t="s">
        <v>14</v>
      </c>
      <c r="B14" s="10" t="s">
        <v>35</v>
      </c>
      <c r="C14" s="19">
        <v>77066338.670000002</v>
      </c>
      <c r="D14" s="20">
        <v>51646492.079999998</v>
      </c>
      <c r="E14" s="31">
        <f t="shared" si="0"/>
        <v>67.015629613794914</v>
      </c>
      <c r="F14" s="20">
        <v>56998840.109999999</v>
      </c>
      <c r="G14" s="30">
        <f t="shared" si="1"/>
        <v>90.609724654623321</v>
      </c>
    </row>
    <row r="15" spans="1:7" ht="38.25" x14ac:dyDescent="0.25">
      <c r="A15" s="14" t="s">
        <v>15</v>
      </c>
      <c r="B15" s="10" t="s">
        <v>6</v>
      </c>
      <c r="C15" s="19">
        <v>549651036.12</v>
      </c>
      <c r="D15" s="20">
        <v>292592833.62</v>
      </c>
      <c r="E15" s="30">
        <f t="shared" si="0"/>
        <v>53.232471949006026</v>
      </c>
      <c r="F15" s="20">
        <v>235429613.62</v>
      </c>
      <c r="G15" s="30">
        <f t="shared" si="1"/>
        <v>124.28038644801308</v>
      </c>
    </row>
    <row r="16" spans="1:7" ht="38.25" x14ac:dyDescent="0.25">
      <c r="A16" s="14" t="s">
        <v>16</v>
      </c>
      <c r="B16" s="10" t="s">
        <v>36</v>
      </c>
      <c r="C16" s="19">
        <v>196342515.15000001</v>
      </c>
      <c r="D16" s="20">
        <v>179668942.41999999</v>
      </c>
      <c r="E16" s="30">
        <f t="shared" si="0"/>
        <v>91.507915278938995</v>
      </c>
      <c r="F16" s="20">
        <v>61222991.07</v>
      </c>
      <c r="G16" s="30">
        <f t="shared" si="1"/>
        <v>293.46645644047913</v>
      </c>
    </row>
    <row r="17" spans="1:7" ht="42" customHeight="1" x14ac:dyDescent="0.25">
      <c r="A17" s="14">
        <v>1200000000</v>
      </c>
      <c r="B17" s="10" t="s">
        <v>48</v>
      </c>
      <c r="C17" s="19">
        <v>40975000</v>
      </c>
      <c r="D17" s="20">
        <v>40975000</v>
      </c>
      <c r="E17" s="30">
        <v>0</v>
      </c>
      <c r="F17" s="20">
        <v>0</v>
      </c>
      <c r="G17" s="30" t="e">
        <f t="shared" si="1"/>
        <v>#DIV/0!</v>
      </c>
    </row>
    <row r="18" spans="1:7" ht="38.25" x14ac:dyDescent="0.25">
      <c r="A18" s="14" t="s">
        <v>17</v>
      </c>
      <c r="B18" s="10" t="s">
        <v>37</v>
      </c>
      <c r="C18" s="19">
        <v>2175000</v>
      </c>
      <c r="D18" s="20">
        <v>75000</v>
      </c>
      <c r="E18" s="30">
        <f t="shared" si="0"/>
        <v>3.4482758620689653</v>
      </c>
      <c r="F18" s="20">
        <v>350000</v>
      </c>
      <c r="G18" s="30">
        <f t="shared" si="1"/>
        <v>21.428571428571427</v>
      </c>
    </row>
    <row r="19" spans="1:7" ht="38.25" x14ac:dyDescent="0.25">
      <c r="A19" s="14" t="s">
        <v>18</v>
      </c>
      <c r="B19" s="10" t="s">
        <v>38</v>
      </c>
      <c r="C19" s="19">
        <v>1986200</v>
      </c>
      <c r="D19" s="20">
        <v>435588</v>
      </c>
      <c r="E19" s="30">
        <f t="shared" si="0"/>
        <v>21.930721981673546</v>
      </c>
      <c r="F19" s="20">
        <v>686623</v>
      </c>
      <c r="G19" s="30">
        <f t="shared" si="1"/>
        <v>63.439179870176211</v>
      </c>
    </row>
    <row r="20" spans="1:7" ht="39.75" customHeight="1" x14ac:dyDescent="0.25">
      <c r="A20" s="14" t="s">
        <v>19</v>
      </c>
      <c r="B20" s="10" t="s">
        <v>39</v>
      </c>
      <c r="C20" s="19">
        <v>167000</v>
      </c>
      <c r="D20" s="20">
        <v>89080</v>
      </c>
      <c r="E20" s="30">
        <f t="shared" si="0"/>
        <v>53.341317365269461</v>
      </c>
      <c r="F20" s="20">
        <v>148500</v>
      </c>
      <c r="G20" s="30">
        <f t="shared" si="1"/>
        <v>59.986531986531986</v>
      </c>
    </row>
    <row r="21" spans="1:7" ht="39" customHeight="1" x14ac:dyDescent="0.25">
      <c r="A21" s="14" t="s">
        <v>20</v>
      </c>
      <c r="B21" s="10" t="s">
        <v>40</v>
      </c>
      <c r="C21" s="19">
        <v>43912335</v>
      </c>
      <c r="D21" s="20">
        <v>19362564.07</v>
      </c>
      <c r="E21" s="30">
        <f t="shared" si="0"/>
        <v>44.093679076733224</v>
      </c>
      <c r="F21" s="20">
        <v>18813398.129999999</v>
      </c>
      <c r="G21" s="30">
        <f t="shared" si="1"/>
        <v>102.91901514125881</v>
      </c>
    </row>
    <row r="22" spans="1:7" ht="38.25" x14ac:dyDescent="0.25">
      <c r="A22" s="14" t="s">
        <v>21</v>
      </c>
      <c r="B22" s="10" t="s">
        <v>41</v>
      </c>
      <c r="C22" s="19">
        <v>275784435.98000002</v>
      </c>
      <c r="D22" s="20">
        <v>264476890.12</v>
      </c>
      <c r="E22" s="30">
        <f t="shared" si="0"/>
        <v>95.899860766319662</v>
      </c>
      <c r="F22" s="20">
        <v>228575192.16999999</v>
      </c>
      <c r="G22" s="30">
        <f t="shared" si="1"/>
        <v>115.70673423006403</v>
      </c>
    </row>
    <row r="23" spans="1:7" ht="38.25" x14ac:dyDescent="0.25">
      <c r="A23" s="14" t="s">
        <v>22</v>
      </c>
      <c r="B23" s="10" t="s">
        <v>42</v>
      </c>
      <c r="C23" s="19">
        <v>584984</v>
      </c>
      <c r="D23" s="20">
        <v>584984</v>
      </c>
      <c r="E23" s="30">
        <f t="shared" si="0"/>
        <v>100</v>
      </c>
      <c r="F23" s="20">
        <v>2000000</v>
      </c>
      <c r="G23" s="30">
        <f t="shared" si="1"/>
        <v>29.249199999999998</v>
      </c>
    </row>
    <row r="24" spans="1:7" ht="38.25" x14ac:dyDescent="0.25">
      <c r="A24" s="14" t="s">
        <v>23</v>
      </c>
      <c r="B24" s="10" t="s">
        <v>43</v>
      </c>
      <c r="C24" s="21">
        <v>0</v>
      </c>
      <c r="D24" s="20">
        <v>0</v>
      </c>
      <c r="E24" s="30">
        <v>0</v>
      </c>
      <c r="F24" s="20">
        <v>1605732.5</v>
      </c>
      <c r="G24" s="30">
        <f t="shared" si="1"/>
        <v>0</v>
      </c>
    </row>
    <row r="25" spans="1:7" s="3" customFormat="1" ht="39.75" customHeight="1" x14ac:dyDescent="0.25">
      <c r="A25" s="14" t="s">
        <v>24</v>
      </c>
      <c r="B25" s="10" t="s">
        <v>44</v>
      </c>
      <c r="C25" s="22">
        <v>42735476.030000001</v>
      </c>
      <c r="D25" s="19">
        <v>27671548.879999999</v>
      </c>
      <c r="E25" s="30">
        <f t="shared" si="0"/>
        <v>64.750767864560032</v>
      </c>
      <c r="F25" s="20">
        <v>56736440.07</v>
      </c>
      <c r="G25" s="30">
        <f t="shared" si="1"/>
        <v>48.772092231834662</v>
      </c>
    </row>
    <row r="26" spans="1:7" ht="40.5" customHeight="1" x14ac:dyDescent="0.25">
      <c r="A26" s="14" t="s">
        <v>25</v>
      </c>
      <c r="B26" s="10" t="s">
        <v>45</v>
      </c>
      <c r="C26" s="22">
        <v>6754081.25</v>
      </c>
      <c r="D26" s="19">
        <v>5209291.51</v>
      </c>
      <c r="E26" s="30">
        <f t="shared" si="0"/>
        <v>77.128055129629956</v>
      </c>
      <c r="F26" s="20">
        <v>0</v>
      </c>
      <c r="G26" s="30">
        <v>0</v>
      </c>
    </row>
    <row r="27" spans="1:7" ht="40.5" customHeight="1" x14ac:dyDescent="0.25">
      <c r="A27" s="14">
        <v>2700000000</v>
      </c>
      <c r="B27" s="10" t="s">
        <v>49</v>
      </c>
      <c r="C27" s="22">
        <v>0</v>
      </c>
      <c r="D27" s="19">
        <v>0</v>
      </c>
      <c r="E27" s="30">
        <v>0</v>
      </c>
      <c r="F27" s="20">
        <v>0</v>
      </c>
      <c r="G27" s="30">
        <v>0</v>
      </c>
    </row>
    <row r="28" spans="1:7" s="3" customFormat="1" ht="38.25" x14ac:dyDescent="0.25">
      <c r="A28" s="14" t="s">
        <v>47</v>
      </c>
      <c r="B28" s="10" t="s">
        <v>46</v>
      </c>
      <c r="C28" s="23">
        <v>22302018.699999999</v>
      </c>
      <c r="D28" s="19">
        <v>1770176.35</v>
      </c>
      <c r="E28" s="30">
        <f t="shared" si="0"/>
        <v>7.9372920174262074</v>
      </c>
      <c r="F28" s="19">
        <v>4868011.03</v>
      </c>
      <c r="G28" s="30">
        <f t="shared" si="1"/>
        <v>36.363441641585595</v>
      </c>
    </row>
    <row r="29" spans="1:7" x14ac:dyDescent="0.25">
      <c r="A29" s="9"/>
      <c r="B29" s="5" t="s">
        <v>2</v>
      </c>
      <c r="C29" s="24">
        <f>SUM(C7:C28)</f>
        <v>5388081998.5900002</v>
      </c>
      <c r="D29" s="24">
        <f>SUM(D7:D28)</f>
        <v>3464450993.4499998</v>
      </c>
      <c r="E29" s="26">
        <f t="shared" si="0"/>
        <v>64.298408865280962</v>
      </c>
      <c r="F29" s="32">
        <f>SUM(F7:F28)</f>
        <v>3029907965.2900004</v>
      </c>
      <c r="G29" s="30">
        <f t="shared" si="1"/>
        <v>114.34178968925903</v>
      </c>
    </row>
    <row r="30" spans="1:7" ht="25.5" x14ac:dyDescent="0.25">
      <c r="A30" s="8" t="s">
        <v>26</v>
      </c>
      <c r="B30" s="12" t="s">
        <v>27</v>
      </c>
      <c r="C30" s="25">
        <v>988858402.02999997</v>
      </c>
      <c r="D30" s="21">
        <v>642786369.91999996</v>
      </c>
      <c r="E30" s="31">
        <f t="shared" si="0"/>
        <v>65.002872868394675</v>
      </c>
      <c r="F30" s="19">
        <v>770930715.77999997</v>
      </c>
      <c r="G30" s="30">
        <f t="shared" si="1"/>
        <v>83.377968572655945</v>
      </c>
    </row>
    <row r="31" spans="1:7" s="2" customFormat="1" x14ac:dyDescent="0.25">
      <c r="A31" s="9"/>
      <c r="B31" s="6" t="s">
        <v>3</v>
      </c>
      <c r="C31" s="26">
        <f>C29+C30</f>
        <v>6376940400.6199999</v>
      </c>
      <c r="D31" s="27">
        <f>D29+D30</f>
        <v>4107237363.3699999</v>
      </c>
      <c r="E31" s="26">
        <f t="shared" si="0"/>
        <v>64.40764857972755</v>
      </c>
      <c r="F31" s="32">
        <f>F29+F30</f>
        <v>3800838681.0700006</v>
      </c>
      <c r="G31" s="30">
        <f t="shared" si="1"/>
        <v>108.06134403509446</v>
      </c>
    </row>
    <row r="32" spans="1:7" s="2" customFormat="1" x14ac:dyDescent="0.25">
      <c r="A32" s="16"/>
      <c r="B32" s="16"/>
      <c r="C32" s="16"/>
      <c r="D32" s="16"/>
      <c r="E32" s="16"/>
      <c r="F32" s="16"/>
      <c r="G32" s="16"/>
    </row>
    <row r="33" spans="1:7" s="2" customFormat="1" x14ac:dyDescent="0.25">
      <c r="A33" s="16"/>
      <c r="B33" s="16"/>
      <c r="C33" s="16"/>
      <c r="D33" s="16"/>
      <c r="E33" s="16"/>
      <c r="F33" s="16"/>
      <c r="G33" s="16"/>
    </row>
    <row r="34" spans="1:7" s="2" customFormat="1" x14ac:dyDescent="0.25">
      <c r="A34" s="16"/>
      <c r="B34" s="16"/>
      <c r="C34" s="16"/>
      <c r="D34" s="16"/>
      <c r="E34" s="16"/>
      <c r="F34" s="16"/>
      <c r="G34" s="16"/>
    </row>
  </sheetData>
  <mergeCells count="6">
    <mergeCell ref="A2:G2"/>
    <mergeCell ref="A32:G32"/>
    <mergeCell ref="A33:G33"/>
    <mergeCell ref="A34:G34"/>
    <mergeCell ref="A4:G4"/>
    <mergeCell ref="A3:G3"/>
  </mergeCells>
  <pageMargins left="0.31496062992125984" right="0.31496062992125984" top="0.74803149606299213" bottom="0.35433070866141736" header="0.31496062992125984" footer="0.31496062992125984"/>
  <pageSetup paperSize="9" scale="9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2023-10-20T00:50:19Z</dcterms:modified>
</cp:coreProperties>
</file>